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T1" i="1" l="1"/>
  <c r="R1" i="1"/>
  <c r="R3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" i="1"/>
  <c r="C6" i="1" l="1"/>
  <c r="E6" i="1"/>
  <c r="I5" i="1"/>
  <c r="D6" i="1"/>
  <c r="F3" i="1"/>
  <c r="H5" i="1"/>
  <c r="I6" i="1"/>
  <c r="H6" i="1"/>
  <c r="E3" i="1"/>
  <c r="D3" i="1"/>
</calcChain>
</file>

<file path=xl/sharedStrings.xml><?xml version="1.0" encoding="utf-8"?>
<sst xmlns="http://schemas.openxmlformats.org/spreadsheetml/2006/main" count="2" uniqueCount="2">
  <si>
    <t>атм</t>
  </si>
  <si>
    <t>мпа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</si>
</sst>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K1" workbookViewId="0">
      <selection activeCell="R5" sqref="R5"/>
    </sheetView>
  </sheetViews>
  <sheetFormatPr defaultRowHeight="15" x14ac:dyDescent="0.25"/>
  <sheetData>
    <row r="1" spans="1:20" x14ac:dyDescent="0.25">
      <c r="A1">
        <v>2750</v>
      </c>
      <c r="B1">
        <v>2850</v>
      </c>
      <c r="C1">
        <v>0.02</v>
      </c>
      <c r="D1">
        <v>55</v>
      </c>
      <c r="E1">
        <v>57</v>
      </c>
      <c r="F1">
        <v>20.37</v>
      </c>
      <c r="H1">
        <v>1.35</v>
      </c>
      <c r="I1">
        <v>0.101325</v>
      </c>
      <c r="K1">
        <v>9.8000000000000007</v>
      </c>
      <c r="M1">
        <v>0.01</v>
      </c>
      <c r="N1">
        <v>9.8692299999999999</v>
      </c>
      <c r="R1">
        <f>R3/Q3</f>
        <v>1.3678878696716971E-2</v>
      </c>
      <c r="S1">
        <v>1.35</v>
      </c>
      <c r="T1">
        <f>S3/N1*0.1</f>
        <v>1.3678878696716971E-2</v>
      </c>
    </row>
    <row r="2" spans="1:20" x14ac:dyDescent="0.25">
      <c r="L2">
        <v>0</v>
      </c>
      <c r="M2">
        <f>$M$1*L2</f>
        <v>0</v>
      </c>
      <c r="N2">
        <f>M2*$N$1</f>
        <v>0</v>
      </c>
      <c r="Q2">
        <v>0</v>
      </c>
      <c r="S2">
        <v>0</v>
      </c>
    </row>
    <row r="3" spans="1:20" x14ac:dyDescent="0.25">
      <c r="A3" s="3">
        <v>2750</v>
      </c>
      <c r="B3" s="3">
        <v>2850</v>
      </c>
      <c r="C3" s="3">
        <v>0.02</v>
      </c>
      <c r="D3" s="1">
        <f>C3*A3</f>
        <v>55</v>
      </c>
      <c r="E3" s="1">
        <f>B3*C3</f>
        <v>57</v>
      </c>
      <c r="F3" s="2">
        <f>D3-I5</f>
        <v>17.383093749999993</v>
      </c>
      <c r="L3">
        <v>10</v>
      </c>
      <c r="M3">
        <f t="shared" ref="M3:M27" si="0">$M$1*L3</f>
        <v>0.1</v>
      </c>
      <c r="N3">
        <f t="shared" ref="N3:N27" si="1">M3*$N$1</f>
        <v>0.98692299999999999</v>
      </c>
      <c r="Q3">
        <v>10</v>
      </c>
      <c r="R3">
        <f>S3/N1</f>
        <v>0.1367887869671697</v>
      </c>
      <c r="S3">
        <v>1.35</v>
      </c>
    </row>
    <row r="4" spans="1:20" x14ac:dyDescent="0.25">
      <c r="H4" t="s">
        <v>0</v>
      </c>
      <c r="I4" t="s">
        <v>1</v>
      </c>
      <c r="L4">
        <v>20</v>
      </c>
      <c r="M4">
        <f t="shared" si="0"/>
        <v>0.2</v>
      </c>
      <c r="N4">
        <f t="shared" si="1"/>
        <v>1.973846</v>
      </c>
    </row>
    <row r="5" spans="1:20" x14ac:dyDescent="0.25">
      <c r="H5">
        <f>1.35*A6/10</f>
        <v>371.25000000000006</v>
      </c>
      <c r="I5">
        <f>H1*A6/10*$I$1</f>
        <v>37.616906250000007</v>
      </c>
      <c r="L5">
        <v>30</v>
      </c>
      <c r="M5">
        <f t="shared" si="0"/>
        <v>0.3</v>
      </c>
      <c r="N5">
        <f t="shared" si="1"/>
        <v>2.960769</v>
      </c>
    </row>
    <row r="6" spans="1:20" x14ac:dyDescent="0.25">
      <c r="A6" s="3">
        <v>2750</v>
      </c>
      <c r="B6" s="3">
        <v>2850</v>
      </c>
      <c r="C6" s="2">
        <f>D6/A6</f>
        <v>2.1086147727272728E-2</v>
      </c>
      <c r="D6" s="1">
        <f>I5+F6</f>
        <v>57.986906250000004</v>
      </c>
      <c r="E6" s="1">
        <f>I6+F6</f>
        <v>59.354793750000013</v>
      </c>
      <c r="F6" s="3">
        <v>20.37</v>
      </c>
      <c r="H6">
        <f>1.35*B6/10</f>
        <v>384.75000000000006</v>
      </c>
      <c r="I6">
        <f t="shared" ref="I6" si="2">H6*$I$1</f>
        <v>38.984793750000009</v>
      </c>
      <c r="L6">
        <v>40</v>
      </c>
      <c r="M6">
        <f t="shared" si="0"/>
        <v>0.4</v>
      </c>
      <c r="N6">
        <f t="shared" si="1"/>
        <v>3.947692</v>
      </c>
    </row>
    <row r="7" spans="1:20" x14ac:dyDescent="0.25">
      <c r="L7">
        <v>50</v>
      </c>
      <c r="M7">
        <f t="shared" si="0"/>
        <v>0.5</v>
      </c>
      <c r="N7">
        <f t="shared" si="1"/>
        <v>4.934615</v>
      </c>
    </row>
    <row r="8" spans="1:20" x14ac:dyDescent="0.25">
      <c r="L8">
        <v>60</v>
      </c>
      <c r="M8">
        <f t="shared" si="0"/>
        <v>0.6</v>
      </c>
      <c r="N8">
        <f t="shared" si="1"/>
        <v>5.921538</v>
      </c>
    </row>
    <row r="9" spans="1:20" x14ac:dyDescent="0.25">
      <c r="L9">
        <v>70</v>
      </c>
      <c r="M9">
        <f t="shared" si="0"/>
        <v>0.70000000000000007</v>
      </c>
      <c r="N9">
        <f t="shared" si="1"/>
        <v>6.9084610000000009</v>
      </c>
    </row>
    <row r="10" spans="1:20" x14ac:dyDescent="0.25">
      <c r="L10">
        <v>80</v>
      </c>
      <c r="M10">
        <f t="shared" si="0"/>
        <v>0.8</v>
      </c>
      <c r="N10">
        <f t="shared" si="1"/>
        <v>7.895384</v>
      </c>
    </row>
    <row r="11" spans="1:20" x14ac:dyDescent="0.25">
      <c r="L11">
        <v>90</v>
      </c>
      <c r="M11">
        <f t="shared" si="0"/>
        <v>0.9</v>
      </c>
      <c r="N11">
        <f t="shared" si="1"/>
        <v>8.8823070000000008</v>
      </c>
    </row>
    <row r="12" spans="1:20" x14ac:dyDescent="0.25">
      <c r="L12">
        <v>100</v>
      </c>
      <c r="M12">
        <f t="shared" si="0"/>
        <v>1</v>
      </c>
      <c r="N12">
        <f t="shared" si="1"/>
        <v>9.8692299999999999</v>
      </c>
    </row>
    <row r="13" spans="1:20" x14ac:dyDescent="0.25">
      <c r="L13">
        <v>110</v>
      </c>
      <c r="M13">
        <f t="shared" si="0"/>
        <v>1.1000000000000001</v>
      </c>
      <c r="N13">
        <f t="shared" si="1"/>
        <v>10.856153000000001</v>
      </c>
    </row>
    <row r="14" spans="1:20" x14ac:dyDescent="0.25">
      <c r="L14">
        <v>120</v>
      </c>
      <c r="M14">
        <f t="shared" si="0"/>
        <v>1.2</v>
      </c>
      <c r="N14">
        <f t="shared" si="1"/>
        <v>11.843076</v>
      </c>
    </row>
    <row r="15" spans="1:20" x14ac:dyDescent="0.25">
      <c r="L15">
        <v>130</v>
      </c>
      <c r="M15">
        <f t="shared" si="0"/>
        <v>1.3</v>
      </c>
      <c r="N15">
        <f t="shared" si="1"/>
        <v>12.829999000000001</v>
      </c>
    </row>
    <row r="16" spans="1:20" x14ac:dyDescent="0.25">
      <c r="L16">
        <v>140</v>
      </c>
      <c r="M16">
        <f t="shared" si="0"/>
        <v>1.4000000000000001</v>
      </c>
      <c r="N16">
        <f t="shared" si="1"/>
        <v>13.816922000000002</v>
      </c>
    </row>
    <row r="17" spans="12:14" x14ac:dyDescent="0.25">
      <c r="L17">
        <v>150</v>
      </c>
      <c r="M17">
        <f t="shared" si="0"/>
        <v>1.5</v>
      </c>
      <c r="N17">
        <f t="shared" si="1"/>
        <v>14.803844999999999</v>
      </c>
    </row>
    <row r="18" spans="12:14" x14ac:dyDescent="0.25">
      <c r="L18">
        <v>160</v>
      </c>
      <c r="M18">
        <f t="shared" si="0"/>
        <v>1.6</v>
      </c>
      <c r="N18">
        <f t="shared" si="1"/>
        <v>15.790768</v>
      </c>
    </row>
    <row r="19" spans="12:14" x14ac:dyDescent="0.25">
      <c r="L19">
        <v>170</v>
      </c>
      <c r="M19">
        <f t="shared" si="0"/>
        <v>1.7</v>
      </c>
      <c r="N19">
        <f t="shared" si="1"/>
        <v>16.777691000000001</v>
      </c>
    </row>
    <row r="20" spans="12:14" x14ac:dyDescent="0.25">
      <c r="L20">
        <v>180</v>
      </c>
      <c r="M20">
        <f t="shared" si="0"/>
        <v>1.8</v>
      </c>
      <c r="N20">
        <f t="shared" si="1"/>
        <v>17.764614000000002</v>
      </c>
    </row>
    <row r="21" spans="12:14" x14ac:dyDescent="0.25">
      <c r="L21">
        <v>190</v>
      </c>
      <c r="M21">
        <f t="shared" si="0"/>
        <v>1.9000000000000001</v>
      </c>
      <c r="N21">
        <f t="shared" si="1"/>
        <v>18.751537000000003</v>
      </c>
    </row>
    <row r="22" spans="12:14" x14ac:dyDescent="0.25">
      <c r="L22">
        <v>200</v>
      </c>
      <c r="M22">
        <f t="shared" si="0"/>
        <v>2</v>
      </c>
      <c r="N22">
        <f t="shared" si="1"/>
        <v>19.73846</v>
      </c>
    </row>
    <row r="23" spans="12:14" x14ac:dyDescent="0.25">
      <c r="L23">
        <v>210</v>
      </c>
      <c r="M23">
        <f t="shared" si="0"/>
        <v>2.1</v>
      </c>
      <c r="N23">
        <f t="shared" si="1"/>
        <v>20.725383000000001</v>
      </c>
    </row>
    <row r="24" spans="12:14" x14ac:dyDescent="0.25">
      <c r="L24">
        <v>220</v>
      </c>
      <c r="M24">
        <f t="shared" si="0"/>
        <v>2.2000000000000002</v>
      </c>
      <c r="N24">
        <f t="shared" si="1"/>
        <v>21.712306000000002</v>
      </c>
    </row>
    <row r="25" spans="12:14" x14ac:dyDescent="0.25">
      <c r="L25">
        <v>230</v>
      </c>
      <c r="M25">
        <f t="shared" si="0"/>
        <v>2.3000000000000003</v>
      </c>
      <c r="N25">
        <f t="shared" si="1"/>
        <v>22.699229000000003</v>
      </c>
    </row>
    <row r="26" spans="12:14" x14ac:dyDescent="0.25">
      <c r="L26">
        <v>240</v>
      </c>
      <c r="M26">
        <f t="shared" si="0"/>
        <v>2.4</v>
      </c>
      <c r="N26">
        <f t="shared" si="1"/>
        <v>23.686152</v>
      </c>
    </row>
    <row r="27" spans="12:14" x14ac:dyDescent="0.25">
      <c r="L27">
        <v>250</v>
      </c>
      <c r="M27">
        <f t="shared" si="0"/>
        <v>2.5</v>
      </c>
      <c r="N27">
        <f t="shared" si="1"/>
        <v>24.673075000000001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2025-05-19T22:24:28Z</dcterms:modified>
</cp:coreProperties>
</file>